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8'!$B$41</definedName>
    <definedName name="Law">'Приложение 8'!$E$5</definedName>
    <definedName name="Number">'Приложение 8'!$A$41</definedName>
    <definedName name="SubTotal">'Приложение 8'!$A$42:$E$42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8'!$11:$12</definedName>
    <definedName name="_xlnm.Print_Area" localSheetId="0">'Приложение 8'!$A$1:$E$42</definedName>
  </definedNames>
  <calcPr calcId="162913" refMode="R1C1"/>
</workbook>
</file>

<file path=xl/calcChain.xml><?xml version="1.0" encoding="utf-8"?>
<calcChain xmlns="http://schemas.openxmlformats.org/spreadsheetml/2006/main">
  <c r="A2" i="1" l="1"/>
  <c r="A8" i="1" s="1"/>
  <c r="E4" i="1" l="1"/>
  <c r="C11" i="1"/>
  <c r="D11" i="1"/>
  <c r="E3" i="1"/>
  <c r="E11" i="1"/>
</calcChain>
</file>

<file path=xl/sharedStrings.xml><?xml version="1.0" encoding="utf-8"?>
<sst xmlns="http://schemas.openxmlformats.org/spreadsheetml/2006/main" count="68" uniqueCount="65">
  <si>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</si>
  <si>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</si>
  <si>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</si>
  <si>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</si>
  <si>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</si>
  <si>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</si>
  <si>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</si>
  <si>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</si>
  <si>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01.01.2020</t>
  </si>
  <si>
    <t>Непрограммные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</si>
  <si>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</si>
  <si>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</si>
  <si>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</si>
  <si>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</si>
  <si>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</si>
  <si>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</si>
  <si>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</si>
  <si>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</si>
  <si>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</si>
  <si>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</si>
  <si>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</si>
  <si>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</si>
  <si>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</si>
  <si>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</si>
  <si>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</si>
  <si>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</si>
  <si>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</si>
  <si>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</si>
  <si>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</si>
  <si>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</si>
  <si>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</si>
  <si>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</si>
  <si>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</si>
  <si>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</si>
  <si>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</si>
  <si>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</si>
  <si>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</si>
  <si>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</si>
  <si>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</si>
  <si>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</si>
  <si>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</si>
  <si>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</si>
  <si>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</si>
  <si>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</si>
  <si>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</si>
  <si>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</si>
  <si>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</si>
  <si>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</si>
  <si>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</si>
  <si>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</si>
  <si>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</si>
  <si>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</si>
  <si>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</si>
  <si>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</si>
  <si>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</si>
  <si>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</si>
  <si>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</si>
  <si>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</si>
  <si>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</si>
  <si>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</si>
  <si>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/>
  </si>
  <si>
    <t>Всего</t>
  </si>
  <si>
    <t>от ______________№_____</t>
  </si>
  <si>
    <t>Условно утвержденные расходы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</si>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</sst>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8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2020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2020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2021 и 2022 годов"</v>
      </c>
    </row>
    <row r="5" spans="1:9" ht="20.25" customHeight="1" x14ac:dyDescent="0.25">
      <c r="E5" s="15" t="s">
        <v>62</v>
      </c>
    </row>
    <row r="8" spans="1:9" ht="56.25" customHeight="1" x14ac:dyDescent="0.3">
      <c r="A8" s="20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8" s="20"/>
      <c r="C8" s="20"/>
      <c r="D8" s="20"/>
      <c r="E8" s="20"/>
      <c r="F8" s="1"/>
      <c r="G8" s="1"/>
      <c r="H8" s="1"/>
      <c r="I8" s="1"/>
    </row>
    <row r="9" spans="1:9" ht="30" customHeight="1" x14ac:dyDescent="0.25">
      <c r="E9" s="4" t="s">
        <v>1</v>
      </c>
    </row>
    <row r="10" spans="1:9" hidden="1" x14ac:dyDescent="0.25"/>
    <row r="11" spans="1:9" ht="15" customHeight="1" x14ac:dyDescent="0.25">
      <c r="A11" s="23" t="s">
        <v>3</v>
      </c>
      <c r="B11" s="21" t="s">
        <v>2</v>
      </c>
      <c r="C11" s="21" t="str">
        <f>CONCATENATE("Годовой объем ассигнований на ",Year," год ")</f>
        <v xml:space="preserve">Годовой объем ассигнований на 2020 год </v>
      </c>
      <c r="D11" s="21" t="str">
        <f>CONCATENATE("Годовой объем ассигнований на ",Year+1," год ")</f>
        <v xml:space="preserve">Годовой объем ассигнований на 2021 год </v>
      </c>
      <c r="E11" s="21" t="str">
        <f>CONCATENATE("Годовой объем ассигнований на ",Year+2," год ")</f>
        <v xml:space="preserve">Годовой объем ассигнований на 2022 год </v>
      </c>
    </row>
    <row r="12" spans="1:9" ht="45" customHeight="1" x14ac:dyDescent="0.25">
      <c r="A12" s="23"/>
      <c r="B12" s="22"/>
      <c r="C12" s="22"/>
      <c r="D12" s="22"/>
      <c r="E12" s="22"/>
    </row>
    <row r="13" spans="1:9" ht="11.25" customHeight="1" x14ac:dyDescent="0.25">
      <c r="A13" s="8">
        <v>1</v>
      </c>
      <c r="B13" s="9">
        <v>2</v>
      </c>
      <c r="C13" s="10" t="s">
        <v>4</v>
      </c>
      <c r="D13" s="10" t="s">
        <v>5</v>
      </c>
      <c r="E13" s="10" t="s">
        <v>6</v>
      </c>
    </row>
    <row r="14" spans="1:9" x14ac:dyDescent="0.25">
      <c r="A14" s="11" t="s">
        <v>10</v>
      </c>
      <c r="B14" s="12" t="s">
        <v>11</v>
      </c>
      <c r="C14" s="13">
        <v>11495224.42</v>
      </c>
      <c r="D14" s="13">
        <v>8417993.7400000002</v>
      </c>
      <c r="E14" s="13">
        <v>8601997.9700000007</v>
      </c>
    </row>
    <row r="15" spans="1:9" x14ac:dyDescent="0.25">
      <c r="A15" s="11" t="s">
        <v>12</v>
      </c>
      <c r="B15" s="12" t="s">
        <v>13</v>
      </c>
      <c r="C15" s="13">
        <v>15798727.40058</v>
      </c>
      <c r="D15" s="13">
        <v>15265939.967119999</v>
      </c>
      <c r="E15" s="13">
        <v>15744036.731699999</v>
      </c>
    </row>
    <row r="16" spans="1:9" x14ac:dyDescent="0.25">
      <c r="A16" s="11" t="s">
        <v>4</v>
      </c>
      <c r="B16" s="12" t="s">
        <v>14</v>
      </c>
      <c r="C16" s="13">
        <v>1176928.7620000001</v>
      </c>
      <c r="D16" s="13">
        <v>925957.44</v>
      </c>
      <c r="E16" s="13">
        <v>944024.22</v>
      </c>
    </row>
    <row r="17" spans="1:5" x14ac:dyDescent="0.25">
      <c r="A17" s="11" t="s">
        <v>5</v>
      </c>
      <c r="B17" s="12" t="s">
        <v>15</v>
      </c>
      <c r="C17" s="13">
        <v>31220</v>
      </c>
      <c r="D17" s="13">
        <v>30001.9</v>
      </c>
      <c r="E17" s="13">
        <v>23121.98</v>
      </c>
    </row>
    <row r="18" spans="1:5" x14ac:dyDescent="0.25">
      <c r="A18" s="11" t="s">
        <v>6</v>
      </c>
      <c r="B18" s="12" t="s">
        <v>16</v>
      </c>
      <c r="C18" s="13">
        <v>8806492.3800000008</v>
      </c>
      <c r="D18" s="13">
        <v>9000437.7799999993</v>
      </c>
      <c r="E18" s="13">
        <v>9997438.9800000004</v>
      </c>
    </row>
    <row r="19" spans="1:5" x14ac:dyDescent="0.25">
      <c r="A19" s="11" t="s">
        <v>17</v>
      </c>
      <c r="B19" s="12" t="s">
        <v>18</v>
      </c>
      <c r="C19" s="13">
        <v>630527.84</v>
      </c>
      <c r="D19" s="13">
        <v>629931.24</v>
      </c>
      <c r="E19" s="13">
        <v>620158.6</v>
      </c>
    </row>
    <row r="20" spans="1:5" ht="30" x14ac:dyDescent="0.25">
      <c r="A20" s="11" t="s">
        <v>19</v>
      </c>
      <c r="B20" s="12" t="s">
        <v>20</v>
      </c>
      <c r="C20" s="13">
        <v>2093877.29608</v>
      </c>
      <c r="D20" s="13">
        <v>1461118.8149999999</v>
      </c>
      <c r="E20" s="13">
        <v>1881051.8160000001</v>
      </c>
    </row>
    <row r="21" spans="1:5" ht="30" x14ac:dyDescent="0.25">
      <c r="A21" s="11" t="s">
        <v>21</v>
      </c>
      <c r="B21" s="12" t="s">
        <v>22</v>
      </c>
      <c r="C21" s="13">
        <v>3876708.2459999998</v>
      </c>
      <c r="D21" s="13">
        <v>4169042.3470000001</v>
      </c>
      <c r="E21" s="13">
        <v>3764848.4819999998</v>
      </c>
    </row>
    <row r="22" spans="1:5" ht="30" x14ac:dyDescent="0.25">
      <c r="A22" s="11" t="s">
        <v>23</v>
      </c>
      <c r="B22" s="12" t="s">
        <v>24</v>
      </c>
      <c r="C22" s="13">
        <v>886201.28</v>
      </c>
      <c r="D22" s="13">
        <v>497532.7</v>
      </c>
      <c r="E22" s="13">
        <v>477602.39</v>
      </c>
    </row>
    <row r="23" spans="1:5" ht="30" x14ac:dyDescent="0.25">
      <c r="A23" s="11" t="s">
        <v>25</v>
      </c>
      <c r="B23" s="12" t="s">
        <v>26</v>
      </c>
      <c r="C23" s="13">
        <v>2039031.40974</v>
      </c>
      <c r="D23" s="13">
        <v>2081772.2515100001</v>
      </c>
      <c r="E23" s="13">
        <v>1796895.2400499999</v>
      </c>
    </row>
    <row r="24" spans="1:5" ht="30" x14ac:dyDescent="0.25">
      <c r="A24" s="11" t="s">
        <v>27</v>
      </c>
      <c r="B24" s="12" t="s">
        <v>28</v>
      </c>
      <c r="C24" s="13">
        <v>8847164.4190999996</v>
      </c>
      <c r="D24" s="13">
        <v>5929920.78945</v>
      </c>
      <c r="E24" s="13">
        <v>5453089.3808500003</v>
      </c>
    </row>
    <row r="25" spans="1:5" x14ac:dyDescent="0.25">
      <c r="A25" s="11" t="s">
        <v>29</v>
      </c>
      <c r="B25" s="12" t="s">
        <v>30</v>
      </c>
      <c r="C25" s="13">
        <v>4020707.8232499999</v>
      </c>
      <c r="D25" s="13">
        <v>4301791.3581600003</v>
      </c>
      <c r="E25" s="13">
        <v>3957699.13393</v>
      </c>
    </row>
    <row r="26" spans="1:5" ht="30" x14ac:dyDescent="0.25">
      <c r="A26" s="11" t="s">
        <v>31</v>
      </c>
      <c r="B26" s="12" t="s">
        <v>32</v>
      </c>
      <c r="C26" s="13">
        <v>383463.83</v>
      </c>
      <c r="D26" s="13">
        <v>378917.73</v>
      </c>
      <c r="E26" s="13">
        <v>388524.88</v>
      </c>
    </row>
    <row r="27" spans="1:5" x14ac:dyDescent="0.25">
      <c r="A27" s="11" t="s">
        <v>33</v>
      </c>
      <c r="B27" s="12" t="s">
        <v>34</v>
      </c>
      <c r="C27" s="13">
        <v>81545.3</v>
      </c>
      <c r="D27" s="13">
        <v>51545.3</v>
      </c>
      <c r="E27" s="13">
        <v>51545.3</v>
      </c>
    </row>
    <row r="28" spans="1:5" ht="30" x14ac:dyDescent="0.25">
      <c r="A28" s="11" t="s">
        <v>35</v>
      </c>
      <c r="B28" s="12" t="s">
        <v>36</v>
      </c>
      <c r="C28" s="13">
        <v>117968.65</v>
      </c>
      <c r="D28" s="13">
        <v>121525.44808</v>
      </c>
      <c r="E28" s="13">
        <v>110129.13232999999</v>
      </c>
    </row>
    <row r="29" spans="1:5" x14ac:dyDescent="0.25">
      <c r="A29" s="11" t="s">
        <v>37</v>
      </c>
      <c r="B29" s="12" t="s">
        <v>38</v>
      </c>
      <c r="C29" s="13">
        <v>1416739.14</v>
      </c>
      <c r="D29" s="13">
        <v>1388539.79</v>
      </c>
      <c r="E29" s="13">
        <v>1388323.42</v>
      </c>
    </row>
    <row r="30" spans="1:5" ht="30" x14ac:dyDescent="0.25">
      <c r="A30" s="11" t="s">
        <v>39</v>
      </c>
      <c r="B30" s="12" t="s">
        <v>40</v>
      </c>
      <c r="C30" s="13">
        <v>474444</v>
      </c>
      <c r="D30" s="13">
        <v>412148.27</v>
      </c>
      <c r="E30" s="13">
        <v>420445.96</v>
      </c>
    </row>
    <row r="31" spans="1:5" x14ac:dyDescent="0.25">
      <c r="A31" s="11" t="s">
        <v>41</v>
      </c>
      <c r="B31" s="12" t="s">
        <v>42</v>
      </c>
      <c r="C31" s="13">
        <v>96052.6</v>
      </c>
      <c r="D31" s="13">
        <v>91052.6</v>
      </c>
      <c r="E31" s="13">
        <v>89052.6</v>
      </c>
    </row>
    <row r="32" spans="1:5" ht="30" x14ac:dyDescent="0.25">
      <c r="A32" s="11" t="s">
        <v>43</v>
      </c>
      <c r="B32" s="12" t="s">
        <v>44</v>
      </c>
      <c r="C32" s="13">
        <v>196292.1</v>
      </c>
      <c r="D32" s="13">
        <v>172398.8</v>
      </c>
      <c r="E32" s="13">
        <v>167070.6</v>
      </c>
    </row>
    <row r="33" spans="1:5" x14ac:dyDescent="0.25">
      <c r="A33" s="11" t="s">
        <v>45</v>
      </c>
      <c r="B33" s="12" t="s">
        <v>46</v>
      </c>
      <c r="C33" s="13">
        <v>195123.51</v>
      </c>
      <c r="D33" s="13">
        <v>128662.42184</v>
      </c>
      <c r="E33" s="13">
        <v>108284.49606999999</v>
      </c>
    </row>
    <row r="34" spans="1:5" x14ac:dyDescent="0.25">
      <c r="A34" s="11" t="s">
        <v>47</v>
      </c>
      <c r="B34" s="12" t="s">
        <v>48</v>
      </c>
      <c r="C34" s="13">
        <v>7489156</v>
      </c>
      <c r="D34" s="13">
        <v>6301629.0999999996</v>
      </c>
      <c r="E34" s="13">
        <v>6062413.5599999996</v>
      </c>
    </row>
    <row r="35" spans="1:5" ht="30" x14ac:dyDescent="0.25">
      <c r="A35" s="11" t="s">
        <v>49</v>
      </c>
      <c r="B35" s="12" t="s">
        <v>50</v>
      </c>
      <c r="C35" s="13">
        <v>214658.81041999999</v>
      </c>
      <c r="D35" s="13">
        <v>67563.89</v>
      </c>
      <c r="E35" s="13">
        <v>67342.14</v>
      </c>
    </row>
    <row r="36" spans="1:5" ht="30" x14ac:dyDescent="0.25">
      <c r="A36" s="11" t="s">
        <v>51</v>
      </c>
      <c r="B36" s="12" t="s">
        <v>52</v>
      </c>
      <c r="C36" s="13">
        <v>162383</v>
      </c>
      <c r="D36" s="13">
        <v>28283</v>
      </c>
      <c r="E36" s="13">
        <v>26283</v>
      </c>
    </row>
    <row r="37" spans="1:5" x14ac:dyDescent="0.25">
      <c r="A37" s="11" t="s">
        <v>53</v>
      </c>
      <c r="B37" s="12" t="s">
        <v>54</v>
      </c>
      <c r="C37" s="13">
        <v>339397.19699999999</v>
      </c>
      <c r="D37" s="13">
        <v>12000</v>
      </c>
      <c r="E37" s="13">
        <v>10000</v>
      </c>
    </row>
    <row r="38" spans="1:5" ht="30" x14ac:dyDescent="0.25">
      <c r="A38" s="11" t="s">
        <v>55</v>
      </c>
      <c r="B38" s="12" t="s">
        <v>56</v>
      </c>
      <c r="C38" s="13">
        <v>5975.45</v>
      </c>
      <c r="D38" s="13">
        <v>4743.79</v>
      </c>
      <c r="E38" s="13">
        <v>4267.96</v>
      </c>
    </row>
    <row r="39" spans="1:5" x14ac:dyDescent="0.25">
      <c r="A39" s="11" t="s">
        <v>57</v>
      </c>
      <c r="B39" s="12" t="s">
        <v>58</v>
      </c>
      <c r="C39" s="13">
        <v>37156.199999999997</v>
      </c>
      <c r="D39" s="13">
        <v>180608.9</v>
      </c>
      <c r="E39" s="13">
        <v>190365.1</v>
      </c>
    </row>
    <row r="40" spans="1:5" x14ac:dyDescent="0.25">
      <c r="A40" s="11" t="s">
        <v>59</v>
      </c>
      <c r="B40" s="12" t="s">
        <v>9</v>
      </c>
      <c r="C40" s="13">
        <v>2227461.4939999999</v>
      </c>
      <c r="D40" s="13">
        <v>2132085.2560000001</v>
      </c>
      <c r="E40" s="13">
        <v>2098030.537</v>
      </c>
    </row>
    <row r="41" spans="1:5" x14ac:dyDescent="0.25">
      <c r="A41" s="11" t="s">
        <v>64</v>
      </c>
      <c r="B41" s="12" t="s">
        <v>63</v>
      </c>
      <c r="C41" s="13"/>
      <c r="D41" s="13">
        <v>1428964.4</v>
      </c>
      <c r="E41" s="13">
        <v>2868534.5</v>
      </c>
    </row>
    <row r="42" spans="1:5" x14ac:dyDescent="0.25">
      <c r="A42" s="16" t="s">
        <v>60</v>
      </c>
      <c r="B42" s="16" t="s">
        <v>61</v>
      </c>
      <c r="C42" s="17">
        <v>73140628.558170006</v>
      </c>
      <c r="D42" s="18">
        <v>65612109.024159998</v>
      </c>
      <c r="E42" s="18">
        <v>67312578.109929994</v>
      </c>
    </row>
    <row r="43" spans="1:5" x14ac:dyDescent="0.25">
      <c r="C43" s="5"/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</sheetData>
  <mergeCells count="6">
    <mergeCell ref="A8:E8"/>
    <mergeCell ref="E11:E12"/>
    <mergeCell ref="A11:A12"/>
    <mergeCell ref="B11:B12"/>
    <mergeCell ref="C11:C12"/>
    <mergeCell ref="D11:D12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2019-10-15T01:35:38Z</cp:lastPrinted>
  <dcterms:created xsi:type="dcterms:W3CDTF">2013-10-10T11:47:28Z</dcterms:created>
  <dcterms:modified xsi:type="dcterms:W3CDTF">2019-10-15T01:35:50Z</dcterms:modified>
</cp:coreProperties>
</file>